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tabRatio="578"/>
  </bookViews>
  <sheets>
    <sheet name="附表1 项目库汇总表" sheetId="1" r:id="rId1"/>
  </sheets>
  <definedNames>
    <definedName name="_xlnm._FilterDatabase" localSheetId="0" hidden="1">'附表1 项目库汇总表'!$A$6:$AR$8</definedName>
    <definedName name="产业项目">#REF!</definedName>
    <definedName name="村公共服务">#REF!</definedName>
    <definedName name="村基础设施">#REF!</definedName>
    <definedName name="公益岗位">#REF!</definedName>
    <definedName name="健康扶贫">#REF!</definedName>
    <definedName name="教育扶贫">#REF!</definedName>
    <definedName name="金融扶贫">#REF!</definedName>
    <definedName name="就业扶贫">#REF!</definedName>
    <definedName name="生活条件改善">#REF!</definedName>
    <definedName name="危房改造">#REF!</definedName>
    <definedName name="项目管理费">#REF!</definedName>
    <definedName name="项目类型">#REF!</definedName>
    <definedName name="易地扶贫搬迁">#REF!</definedName>
    <definedName name="综合保障性扶贫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<sst xmlns="http://schemas.openxmlformats.org/spreadsheetml/2006/main" count="128" uniqueCount="100">
  <si>
    <t xml:space="preserve"> 附件</t>
  </si>
  <si>
    <r>
      <t>2024年巩固拓展脱贫攻坚成果和乡村振兴项目库汇总表</t>
    </r>
    <r>
      <rPr>
        <sz val="16"/>
        <color rgb="FFFF0000"/>
        <rFont val="方正小标宋_GBK"/>
        <charset val="134"/>
      </rPr>
      <t>（表内容以后均可更新）</t>
    </r>
  </si>
  <si>
    <t>序号</t>
  </si>
  <si>
    <t>项目名称</t>
  </si>
  <si>
    <t>项目类型</t>
  </si>
  <si>
    <t>项目子类型</t>
  </si>
  <si>
    <t>建设任务</t>
  </si>
  <si>
    <t>建设性质</t>
  </si>
  <si>
    <t>实施地点</t>
  </si>
  <si>
    <t>绩效目标</t>
  </si>
  <si>
    <t>群众参与和利益联结机制</t>
  </si>
  <si>
    <t>绩效目标申报</t>
  </si>
  <si>
    <t>实施单位</t>
  </si>
  <si>
    <t>规划年度</t>
  </si>
  <si>
    <t>是否纳入年度项目实施计划</t>
  </si>
  <si>
    <t>时间进度安排</t>
  </si>
  <si>
    <t>资金规模和筹资方式</t>
  </si>
  <si>
    <t>受益对象（人）</t>
  </si>
  <si>
    <t>是否以工代赈方式实施项目</t>
  </si>
  <si>
    <t>是否易地扶贫搬迁后扶项目</t>
  </si>
  <si>
    <t>项目归属</t>
  </si>
  <si>
    <t>是否贫困村提升工程</t>
  </si>
  <si>
    <t>是否资产收益</t>
  </si>
  <si>
    <t>是否增加村集体经济收入</t>
  </si>
  <si>
    <t>项目负责人</t>
  </si>
  <si>
    <t>联系电话</t>
  </si>
  <si>
    <t>备注</t>
  </si>
  <si>
    <t>年度总目标</t>
  </si>
  <si>
    <t>产出指标</t>
  </si>
  <si>
    <t>效益指标</t>
  </si>
  <si>
    <t>满意度</t>
  </si>
  <si>
    <t>主管部门</t>
  </si>
  <si>
    <t>业主单位</t>
  </si>
  <si>
    <t>实施年月</t>
  </si>
  <si>
    <t>完工年月</t>
  </si>
  <si>
    <t>小计（万元）</t>
  </si>
  <si>
    <t>财政资金</t>
  </si>
  <si>
    <t>群众自筹等其他资金</t>
  </si>
  <si>
    <t>受益总人口数</t>
  </si>
  <si>
    <t>其中脱贫人口和监测对象人数</t>
  </si>
  <si>
    <t>解决“两不愁三保障”项目</t>
  </si>
  <si>
    <t>“巩固提升类”项目</t>
  </si>
  <si>
    <t>是否资产收益扶贫</t>
  </si>
  <si>
    <t>资产收益分配方案（简述）</t>
  </si>
  <si>
    <t>村集体经济收入分配方案（简述）</t>
  </si>
  <si>
    <t xml:space="preserve">数量指标  </t>
  </si>
  <si>
    <t xml:space="preserve">质量指标 </t>
  </si>
  <si>
    <t xml:space="preserve">时效指标 </t>
  </si>
  <si>
    <t>成本指标</t>
  </si>
  <si>
    <t xml:space="preserve">经济效益 </t>
  </si>
  <si>
    <t xml:space="preserve">社会效益 </t>
  </si>
  <si>
    <t>可持续效益</t>
  </si>
  <si>
    <t>衔接资金</t>
  </si>
  <si>
    <t>其他财政涉农整合资金</t>
  </si>
  <si>
    <t>其他财政资金</t>
  </si>
  <si>
    <t>合计</t>
  </si>
  <si>
    <t>例</t>
  </si>
  <si>
    <t>长寿区2021年双龙镇科技示范园智能化功能项目</t>
  </si>
  <si>
    <t>产业项目</t>
  </si>
  <si>
    <t>种植养殖加工服务</t>
  </si>
  <si>
    <t>新建水肥一体智能化灌溉系统1套200亩。水肥一体机1套，反冲洗过滤器1套，环境数据集中器3套，气象环境数据集中器1套，阀门控制系统5套，水泵2台；管道、阀门类1830米；其他分支滴灌管30000米,滴箭12000付,电控阀5个 ,手动蝶阀5个,PE管件1批，电控箱1台。</t>
  </si>
  <si>
    <t>新建</t>
  </si>
  <si>
    <t>双龙镇天堂村5组</t>
  </si>
  <si>
    <t>1.增加村集体经济收入：项目实施后每年分红给村集体经济≥0.75万元，分红不低于5年。2.带动脱贫户就业创业：项目实施后，将为脱贫户创造1个以上的就业岗位，预计带动脱贫户增收1万元以上。</t>
  </si>
  <si>
    <t>群众广泛参与项目建设以及前期、中期、后期的监督.项目可带动5人以上村民务工，务工人员可以通过务工增加劳务收入，另可学习到柑橘种植经验。带动农户在家种植柑橘，其中至少带动1名脱贫户解决劳动岗位，预计今年将为每户脱贫户增收5000余元。</t>
  </si>
  <si>
    <t>项目实施后，每年分红给村集体经济≥0.75万元，分红不低于5年；为脱贫户创造1个以上的就业岗位，预计带动脱贫户增收1万元以上。</t>
  </si>
  <si>
    <t>新建水肥一体智能化灌溉系统≥1套</t>
  </si>
  <si>
    <t>项目验收合格率≥98%</t>
  </si>
  <si>
    <t>补助资金及时拨付率≥100%</t>
  </si>
  <si>
    <t>补助标准≤30万元</t>
  </si>
  <si>
    <t>村集体经济年收入≥7500元</t>
  </si>
  <si>
    <t>受益建档立卡脱贫户人口数≥75人</t>
  </si>
  <si>
    <t>项目设施使用年限≥5年</t>
  </si>
  <si>
    <t>受益建档立卡脱贫户满意度≥100%</t>
  </si>
  <si>
    <t>区农业农村委</t>
  </si>
  <si>
    <t>重庆创源农业技术有限公司</t>
  </si>
  <si>
    <t>2021年</t>
  </si>
  <si>
    <t>是</t>
  </si>
  <si>
    <t>2021.10</t>
  </si>
  <si>
    <t>否</t>
  </si>
  <si>
    <t>无</t>
  </si>
  <si>
    <t>项目实施后，每年分红给村集体经济≥0.75万元，分红不低于5年</t>
  </si>
  <si>
    <t>陈洪</t>
  </si>
  <si>
    <t>长寿区2022年农村小型水厂水质达标升级改造工程</t>
  </si>
  <si>
    <t>乡村建设行动</t>
  </si>
  <si>
    <t>农村供水保障设施建设</t>
  </si>
  <si>
    <t>开展25座以上农村小型水厂水质达标改造，采取超滤膜制水工艺，实施在线监测系统，建设智能化水厂。</t>
  </si>
  <si>
    <t>云集、洪湖、葛兰等镇</t>
  </si>
  <si>
    <t>改造提升25座以上农村小型水厂、年度完成投资率100%，提升2万人供水保障水平，水质达标率90%以上,受益群众满意度90%以上。</t>
  </si>
  <si>
    <t>群众广泛参与项目建设以及前期、中期、后期的监督.项目可带动10人以上村民务工，务工人员可以通过务工增加劳务收入，预计今年将为务工脱贫户增收2000余元。</t>
  </si>
  <si>
    <t>项目实施后，为脱贫户创造更好的生活生产条件，保证小型水厂水质合格。</t>
  </si>
  <si>
    <t>小型水厂改造数≥25个</t>
  </si>
  <si>
    <t>项目验收合格率≥100%</t>
  </si>
  <si>
    <t>补助标准≤1600万元</t>
  </si>
  <si>
    <t>为务工脱贫户增收2000余元。</t>
  </si>
  <si>
    <t>受益脱贫人口数≥20000人</t>
  </si>
  <si>
    <t>受益脱贫户满意度≥100%</t>
  </si>
  <si>
    <t>区水利局</t>
  </si>
  <si>
    <t>2022年</t>
  </si>
  <si>
    <t>袁健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</si>
</sst>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sz val="12"/>
      <name val="方正黑体_GBK"/>
      <charset val="134"/>
    </font>
    <font>
      <sz val="10"/>
      <name val="方正黑体_GBK"/>
      <charset val="134"/>
    </font>
    <font>
      <sz val="16"/>
      <name val="方正小标宋_GBK"/>
      <charset val="134"/>
    </font>
    <font>
      <sz val="9"/>
      <name val="方正黑体_GBK"/>
      <charset val="134"/>
    </font>
    <font>
      <sz val="1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rgb="FFFF0000"/>
      <name val="方正小标宋_GBK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9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2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</cellStyleXfs>
  <cellXfs count="21">
    <xf numFmtId="0" fontId="0" fillId="0" borderId="0" xfId="0"/>
    <xf numFmtId="0" fontId="1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0" fillId="0" borderId="0" xfId="0" applyFont="1" applyFill="1" applyAlignment="1">
      <alignment wrapText="1"/>
    </xf>
    <xf numFmtId="0" fontId="0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wrapText="1"/>
    </xf>
    <xf numFmtId="0" fontId="2" fillId="0" borderId="3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2" xfId="50"/>
    <cellStyle name="常规 3" xfId="51"/>
    <cellStyle name="常规 4" xfId="52"/>
    <cellStyle name="常规 5" xfId="53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Q24"/>
  <sheetViews>
    <sheetView tabSelected="1" zoomScale="85" zoomScaleNormal="85" workbookViewId="0">
      <pane ySplit="6" topLeftCell="A7" activePane="bottomLeft" state="frozen"/>
      <selection/>
      <selection pane="bottomLeft" activeCell="AA8" sqref="AA8"/>
    </sheetView>
  </sheetViews>
  <sheetFormatPr defaultColWidth="9" defaultRowHeight="14.25"/>
  <cols>
    <col min="1" max="1" width="3.75" style="3" customWidth="1"/>
    <col min="2" max="3" width="7.25" style="3" customWidth="1"/>
    <col min="4" max="4" width="13.875" style="3" customWidth="1"/>
    <col min="5" max="5" width="18.875" style="3" customWidth="1"/>
    <col min="6" max="6" width="5.375" style="3" customWidth="1"/>
    <col min="7" max="7" width="6.625" style="3" customWidth="1"/>
    <col min="8" max="8" width="13.625" style="3" customWidth="1"/>
    <col min="9" max="9" width="15.875" style="3" customWidth="1"/>
    <col min="10" max="10" width="15.5" style="3" customWidth="1"/>
    <col min="11" max="11" width="9.375" style="3" customWidth="1"/>
    <col min="12" max="12" width="6.625" style="3" customWidth="1"/>
    <col min="13" max="13" width="6" style="3" customWidth="1"/>
    <col min="14" max="14" width="6.875" style="3" customWidth="1"/>
    <col min="15" max="15" width="5" style="3" customWidth="1"/>
    <col min="16" max="16" width="6.875" style="3" customWidth="1"/>
    <col min="17" max="18" width="5" style="3" customWidth="1"/>
    <col min="19" max="20" width="5.5" style="3" customWidth="1"/>
    <col min="21" max="21" width="5.75" style="3" customWidth="1"/>
    <col min="22" max="22" width="4.5" style="3" customWidth="1"/>
    <col min="23" max="24" width="6.625" style="3" customWidth="1"/>
    <col min="25" max="25" width="6.375" style="3" customWidth="1"/>
    <col min="26" max="26" width="5.375" style="3" customWidth="1"/>
    <col min="27" max="27" width="6.75" style="3" customWidth="1"/>
    <col min="28" max="29" width="4.375" style="3" customWidth="1"/>
    <col min="30" max="31" width="5.75" style="3" customWidth="1"/>
    <col min="32" max="32" width="4.125" style="3" customWidth="1"/>
    <col min="33" max="33" width="4.625" style="3" customWidth="1"/>
    <col min="34" max="34" width="5.75" style="3" customWidth="1"/>
    <col min="35" max="35" width="4.125" style="3" customWidth="1"/>
    <col min="36" max="36" width="3.875" style="3" customWidth="1"/>
    <col min="37" max="37" width="3.25" style="3" customWidth="1"/>
    <col min="38" max="38" width="5" style="3" customWidth="1"/>
    <col min="39" max="40" width="4.25" style="3" customWidth="1"/>
    <col min="41" max="41" width="3.375" style="3" customWidth="1"/>
    <col min="42" max="42" width="10.875" style="3" customWidth="1"/>
    <col min="43" max="43" width="4.625" style="4" customWidth="1"/>
    <col min="44" max="16384" width="9" style="3"/>
  </cols>
  <sheetData>
    <row r="1" ht="22.5" customHeight="1" spans="1:5">
      <c r="A1" s="5" t="s">
        <v>0</v>
      </c>
      <c r="B1" s="5"/>
      <c r="C1" s="5"/>
      <c r="D1" s="5"/>
      <c r="E1" s="5"/>
    </row>
    <row r="2" ht="31.5" customHeight="1" spans="1:42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</row>
    <row r="3" s="1" customFormat="1" ht="28.5" customHeight="1" spans="1:43">
      <c r="A3" s="7" t="s">
        <v>2</v>
      </c>
      <c r="B3" s="7" t="s">
        <v>3</v>
      </c>
      <c r="C3" s="7" t="s">
        <v>4</v>
      </c>
      <c r="D3" s="8" t="s">
        <v>5</v>
      </c>
      <c r="E3" s="7" t="s">
        <v>6</v>
      </c>
      <c r="F3" s="7" t="s">
        <v>7</v>
      </c>
      <c r="G3" s="7" t="s">
        <v>8</v>
      </c>
      <c r="H3" s="8" t="s">
        <v>9</v>
      </c>
      <c r="I3" s="8" t="s">
        <v>10</v>
      </c>
      <c r="J3" s="8" t="s">
        <v>11</v>
      </c>
      <c r="K3" s="8"/>
      <c r="L3" s="8"/>
      <c r="M3" s="8"/>
      <c r="N3" s="8"/>
      <c r="O3" s="8"/>
      <c r="P3" s="8"/>
      <c r="Q3" s="8"/>
      <c r="R3" s="8"/>
      <c r="S3" s="15" t="s">
        <v>12</v>
      </c>
      <c r="T3" s="16"/>
      <c r="U3" s="8" t="s">
        <v>13</v>
      </c>
      <c r="V3" s="7" t="s">
        <v>14</v>
      </c>
      <c r="W3" s="15" t="s">
        <v>15</v>
      </c>
      <c r="X3" s="16"/>
      <c r="Y3" s="8" t="s">
        <v>16</v>
      </c>
      <c r="Z3" s="8"/>
      <c r="AA3" s="8"/>
      <c r="AB3" s="8"/>
      <c r="AC3" s="8"/>
      <c r="AD3" s="15" t="s">
        <v>17</v>
      </c>
      <c r="AE3" s="16"/>
      <c r="AF3" s="8" t="s">
        <v>18</v>
      </c>
      <c r="AG3" s="8" t="s">
        <v>19</v>
      </c>
      <c r="AH3" s="8" t="s">
        <v>20</v>
      </c>
      <c r="AI3" s="8"/>
      <c r="AJ3" s="8" t="s">
        <v>21</v>
      </c>
      <c r="AK3" s="8" t="s">
        <v>22</v>
      </c>
      <c r="AL3" s="8"/>
      <c r="AM3" s="8" t="s">
        <v>23</v>
      </c>
      <c r="AN3" s="8"/>
      <c r="AO3" s="8" t="s">
        <v>24</v>
      </c>
      <c r="AP3" s="8" t="s">
        <v>25</v>
      </c>
      <c r="AQ3" s="20" t="s">
        <v>26</v>
      </c>
    </row>
    <row r="4" s="1" customFormat="1" ht="17.25" customHeight="1" spans="1:43">
      <c r="A4" s="9"/>
      <c r="B4" s="9"/>
      <c r="C4" s="9"/>
      <c r="D4" s="8"/>
      <c r="E4" s="9"/>
      <c r="F4" s="9"/>
      <c r="G4" s="9"/>
      <c r="H4" s="8"/>
      <c r="I4" s="8"/>
      <c r="J4" s="8" t="s">
        <v>27</v>
      </c>
      <c r="K4" s="8" t="s">
        <v>28</v>
      </c>
      <c r="L4" s="8"/>
      <c r="M4" s="8"/>
      <c r="N4" s="8"/>
      <c r="O4" s="8" t="s">
        <v>29</v>
      </c>
      <c r="P4" s="8"/>
      <c r="Q4" s="8"/>
      <c r="R4" s="8" t="s">
        <v>30</v>
      </c>
      <c r="S4" s="7" t="s">
        <v>31</v>
      </c>
      <c r="T4" s="7" t="s">
        <v>32</v>
      </c>
      <c r="U4" s="8"/>
      <c r="V4" s="9"/>
      <c r="W4" s="7" t="s">
        <v>33</v>
      </c>
      <c r="X4" s="7" t="s">
        <v>34</v>
      </c>
      <c r="Y4" s="8" t="s">
        <v>35</v>
      </c>
      <c r="Z4" s="15" t="s">
        <v>36</v>
      </c>
      <c r="AA4" s="18"/>
      <c r="AB4" s="16"/>
      <c r="AC4" s="8" t="s">
        <v>37</v>
      </c>
      <c r="AD4" s="7" t="s">
        <v>38</v>
      </c>
      <c r="AE4" s="7" t="s">
        <v>39</v>
      </c>
      <c r="AF4" s="8"/>
      <c r="AG4" s="8"/>
      <c r="AH4" s="8" t="s">
        <v>40</v>
      </c>
      <c r="AI4" s="8" t="s">
        <v>41</v>
      </c>
      <c r="AJ4" s="8"/>
      <c r="AK4" s="8" t="s">
        <v>42</v>
      </c>
      <c r="AL4" s="8" t="s">
        <v>43</v>
      </c>
      <c r="AM4" s="8" t="s">
        <v>23</v>
      </c>
      <c r="AN4" s="8" t="s">
        <v>44</v>
      </c>
      <c r="AO4" s="8"/>
      <c r="AP4" s="8"/>
      <c r="AQ4" s="20"/>
    </row>
    <row r="5" s="1" customFormat="1" ht="11.25" customHeight="1" spans="1:43">
      <c r="A5" s="9"/>
      <c r="B5" s="9"/>
      <c r="C5" s="9"/>
      <c r="D5" s="8"/>
      <c r="E5" s="9"/>
      <c r="F5" s="9"/>
      <c r="G5" s="9"/>
      <c r="H5" s="8"/>
      <c r="I5" s="8"/>
      <c r="J5" s="8"/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8" t="s">
        <v>50</v>
      </c>
      <c r="Q5" s="8" t="s">
        <v>51</v>
      </c>
      <c r="R5" s="8"/>
      <c r="S5" s="9"/>
      <c r="T5" s="9"/>
      <c r="U5" s="8"/>
      <c r="V5" s="9"/>
      <c r="W5" s="9"/>
      <c r="X5" s="9"/>
      <c r="Y5" s="8"/>
      <c r="Z5" s="7" t="s">
        <v>52</v>
      </c>
      <c r="AA5" s="7" t="s">
        <v>53</v>
      </c>
      <c r="AB5" s="7" t="s">
        <v>54</v>
      </c>
      <c r="AC5" s="8"/>
      <c r="AD5" s="9"/>
      <c r="AE5" s="9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20"/>
    </row>
    <row r="6" s="1" customFormat="1" ht="51" customHeight="1" spans="1:43">
      <c r="A6" s="10"/>
      <c r="B6" s="10"/>
      <c r="C6" s="10"/>
      <c r="D6" s="8"/>
      <c r="E6" s="10"/>
      <c r="F6" s="10"/>
      <c r="G6" s="10"/>
      <c r="H6" s="8"/>
      <c r="I6" s="8"/>
      <c r="J6" s="8"/>
      <c r="K6" s="8"/>
      <c r="L6" s="8" t="s">
        <v>46</v>
      </c>
      <c r="M6" s="8" t="s">
        <v>47</v>
      </c>
      <c r="N6" s="8" t="s">
        <v>48</v>
      </c>
      <c r="O6" s="8" t="s">
        <v>49</v>
      </c>
      <c r="P6" s="8" t="s">
        <v>50</v>
      </c>
      <c r="Q6" s="8" t="s">
        <v>51</v>
      </c>
      <c r="R6" s="8"/>
      <c r="S6" s="10"/>
      <c r="T6" s="10"/>
      <c r="U6" s="8"/>
      <c r="V6" s="10"/>
      <c r="W6" s="10"/>
      <c r="X6" s="10"/>
      <c r="Y6" s="8"/>
      <c r="Z6" s="10"/>
      <c r="AA6" s="10"/>
      <c r="AB6" s="10"/>
      <c r="AC6" s="8"/>
      <c r="AD6" s="10"/>
      <c r="AE6" s="10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20"/>
    </row>
    <row r="7" s="1" customFormat="1" ht="21" customHeight="1" spans="1:43">
      <c r="A7" s="8" t="s">
        <v>55</v>
      </c>
      <c r="B7" s="11"/>
      <c r="C7" s="11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17"/>
      <c r="T7" s="8"/>
      <c r="U7" s="8"/>
      <c r="V7" s="8"/>
      <c r="W7" s="8"/>
      <c r="X7" s="8"/>
      <c r="Y7" s="8">
        <f>SUM(Y8:Y31)</f>
        <v>1236.560729</v>
      </c>
      <c r="Z7" s="8">
        <f>SUM(Z8:Z31)</f>
        <v>1230</v>
      </c>
      <c r="AA7" s="8">
        <f>SUM(AA8:AA31)</f>
        <v>0</v>
      </c>
      <c r="AB7" s="8">
        <f>SUM(AB8:AB31)</f>
        <v>0</v>
      </c>
      <c r="AC7" s="8">
        <f>SUM(AC8:AC31)</f>
        <v>6.560729</v>
      </c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20"/>
    </row>
    <row r="8" s="1" customFormat="1" ht="192" spans="1:43">
      <c r="A8" s="8" t="s">
        <v>56</v>
      </c>
      <c r="B8" s="8" t="s">
        <v>57</v>
      </c>
      <c r="C8" s="8" t="s">
        <v>58</v>
      </c>
      <c r="D8" s="8" t="s">
        <v>59</v>
      </c>
      <c r="E8" s="8" t="s">
        <v>60</v>
      </c>
      <c r="F8" s="8" t="s">
        <v>61</v>
      </c>
      <c r="G8" s="8" t="s">
        <v>62</v>
      </c>
      <c r="H8" s="8" t="s">
        <v>63</v>
      </c>
      <c r="I8" s="8" t="s">
        <v>64</v>
      </c>
      <c r="J8" s="8" t="s">
        <v>65</v>
      </c>
      <c r="K8" s="8" t="s">
        <v>66</v>
      </c>
      <c r="L8" s="8" t="s">
        <v>67</v>
      </c>
      <c r="M8" s="8" t="s">
        <v>68</v>
      </c>
      <c r="N8" s="8" t="s">
        <v>69</v>
      </c>
      <c r="O8" s="8" t="s">
        <v>70</v>
      </c>
      <c r="P8" s="8" t="s">
        <v>71</v>
      </c>
      <c r="Q8" s="8" t="s">
        <v>72</v>
      </c>
      <c r="R8" s="8" t="s">
        <v>73</v>
      </c>
      <c r="S8" s="8" t="s">
        <v>74</v>
      </c>
      <c r="T8" s="8" t="s">
        <v>75</v>
      </c>
      <c r="U8" s="8" t="s">
        <v>76</v>
      </c>
      <c r="V8" s="8" t="s">
        <v>77</v>
      </c>
      <c r="W8" s="8">
        <v>2021.3</v>
      </c>
      <c r="X8" s="8" t="s">
        <v>78</v>
      </c>
      <c r="Y8" s="8">
        <f>SUM(Z8:AC8)</f>
        <v>36.560729</v>
      </c>
      <c r="Z8" s="8">
        <v>30</v>
      </c>
      <c r="AA8" s="8">
        <v>0</v>
      </c>
      <c r="AB8" s="8">
        <v>0</v>
      </c>
      <c r="AC8" s="8">
        <v>6.560729</v>
      </c>
      <c r="AD8" s="8">
        <v>75</v>
      </c>
      <c r="AE8" s="8">
        <v>75</v>
      </c>
      <c r="AF8" s="8" t="s">
        <v>79</v>
      </c>
      <c r="AG8" s="8" t="s">
        <v>79</v>
      </c>
      <c r="AH8" s="8" t="s">
        <v>79</v>
      </c>
      <c r="AI8" s="8" t="s">
        <v>77</v>
      </c>
      <c r="AJ8" s="8" t="s">
        <v>79</v>
      </c>
      <c r="AK8" s="8" t="s">
        <v>79</v>
      </c>
      <c r="AL8" s="8" t="s">
        <v>80</v>
      </c>
      <c r="AM8" s="19" t="s">
        <v>77</v>
      </c>
      <c r="AN8" s="8" t="s">
        <v>81</v>
      </c>
      <c r="AO8" s="8" t="s">
        <v>82</v>
      </c>
      <c r="AP8" s="8">
        <v>18983668844</v>
      </c>
      <c r="AQ8" s="20"/>
    </row>
    <row r="9" s="2" customFormat="1" ht="114.75" spans="1:43">
      <c r="A9" s="12" t="s">
        <v>56</v>
      </c>
      <c r="B9" s="12" t="s">
        <v>83</v>
      </c>
      <c r="C9" s="12" t="s">
        <v>84</v>
      </c>
      <c r="D9" s="12" t="s">
        <v>85</v>
      </c>
      <c r="E9" s="12" t="s">
        <v>86</v>
      </c>
      <c r="F9" s="12" t="s">
        <v>61</v>
      </c>
      <c r="G9" s="12" t="s">
        <v>87</v>
      </c>
      <c r="H9" s="12" t="s">
        <v>88</v>
      </c>
      <c r="I9" s="12" t="s">
        <v>89</v>
      </c>
      <c r="J9" s="12" t="s">
        <v>90</v>
      </c>
      <c r="K9" s="12" t="s">
        <v>91</v>
      </c>
      <c r="L9" s="12" t="s">
        <v>92</v>
      </c>
      <c r="M9" s="12" t="s">
        <v>68</v>
      </c>
      <c r="N9" s="12" t="s">
        <v>93</v>
      </c>
      <c r="O9" s="12" t="s">
        <v>94</v>
      </c>
      <c r="P9" s="12" t="s">
        <v>95</v>
      </c>
      <c r="Q9" s="12" t="s">
        <v>72</v>
      </c>
      <c r="R9" s="12" t="s">
        <v>96</v>
      </c>
      <c r="S9" s="12" t="s">
        <v>97</v>
      </c>
      <c r="T9" s="12" t="s">
        <v>97</v>
      </c>
      <c r="U9" s="12" t="s">
        <v>98</v>
      </c>
      <c r="V9" s="12" t="s">
        <v>77</v>
      </c>
      <c r="W9" s="12">
        <v>2022.3</v>
      </c>
      <c r="X9" s="12">
        <v>2022.12</v>
      </c>
      <c r="Y9" s="12">
        <f>SUM(Z9:AC9)</f>
        <v>1200</v>
      </c>
      <c r="Z9" s="12">
        <v>1200</v>
      </c>
      <c r="AA9" s="12">
        <v>0</v>
      </c>
      <c r="AB9" s="12">
        <v>0</v>
      </c>
      <c r="AC9" s="12">
        <v>0</v>
      </c>
      <c r="AD9" s="12">
        <v>20000</v>
      </c>
      <c r="AE9" s="12">
        <v>20000</v>
      </c>
      <c r="AF9" s="12" t="s">
        <v>77</v>
      </c>
      <c r="AG9" s="12" t="s">
        <v>79</v>
      </c>
      <c r="AH9" s="12" t="s">
        <v>79</v>
      </c>
      <c r="AI9" s="12" t="s">
        <v>77</v>
      </c>
      <c r="AJ9" s="12" t="s">
        <v>79</v>
      </c>
      <c r="AK9" s="12" t="s">
        <v>79</v>
      </c>
      <c r="AL9" s="12" t="s">
        <v>80</v>
      </c>
      <c r="AM9" s="19" t="s">
        <v>79</v>
      </c>
      <c r="AN9" s="12" t="s">
        <v>80</v>
      </c>
      <c r="AO9" s="12" t="s">
        <v>99</v>
      </c>
      <c r="AP9" s="12">
        <v>13330219028</v>
      </c>
      <c r="AQ9" s="12"/>
    </row>
    <row r="10" spans="1:43">
      <c r="A10" s="13"/>
      <c r="B10" s="13"/>
      <c r="C10" s="13"/>
      <c r="D10" s="13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3"/>
    </row>
    <row r="11" spans="1:43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3"/>
    </row>
    <row r="12" spans="1:43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3"/>
    </row>
    <row r="13" spans="1:43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3"/>
    </row>
    <row r="14" spans="1:43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3"/>
    </row>
    <row r="15" spans="1:43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3"/>
    </row>
    <row r="16" spans="1:43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3"/>
    </row>
    <row r="17" spans="1:43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3"/>
    </row>
    <row r="18" spans="1:43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3"/>
    </row>
    <row r="19" spans="1:43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3"/>
    </row>
    <row r="20" spans="1:43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3"/>
    </row>
    <row r="21" spans="1:43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3"/>
    </row>
    <row r="22" spans="1:43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3"/>
    </row>
    <row r="23" spans="1:43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3"/>
    </row>
    <row r="24" spans="1:43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3"/>
    </row>
  </sheetData>
  <mergeCells count="56">
    <mergeCell ref="A1:C1"/>
    <mergeCell ref="A2:AP2"/>
    <mergeCell ref="J3:R3"/>
    <mergeCell ref="S3:T3"/>
    <mergeCell ref="W3:X3"/>
    <mergeCell ref="Y3:AC3"/>
    <mergeCell ref="AD3:AE3"/>
    <mergeCell ref="AH3:AI3"/>
    <mergeCell ref="AK3:AL3"/>
    <mergeCell ref="AM3:AN3"/>
    <mergeCell ref="K4:N4"/>
    <mergeCell ref="O4:Q4"/>
    <mergeCell ref="Z4:AB4"/>
    <mergeCell ref="A3:A6"/>
    <mergeCell ref="B3:B6"/>
    <mergeCell ref="C3:C6"/>
    <mergeCell ref="D3:D6"/>
    <mergeCell ref="E3:E6"/>
    <mergeCell ref="F3:F6"/>
    <mergeCell ref="G3:G6"/>
    <mergeCell ref="H3:H6"/>
    <mergeCell ref="I3:I6"/>
    <mergeCell ref="J4:J6"/>
    <mergeCell ref="K5:K6"/>
    <mergeCell ref="L5:L6"/>
    <mergeCell ref="M5:M6"/>
    <mergeCell ref="N5:N6"/>
    <mergeCell ref="O5:O6"/>
    <mergeCell ref="P5:P6"/>
    <mergeCell ref="Q5:Q6"/>
    <mergeCell ref="R4:R6"/>
    <mergeCell ref="S4:S6"/>
    <mergeCell ref="T4:T6"/>
    <mergeCell ref="U3:U6"/>
    <mergeCell ref="V3:V6"/>
    <mergeCell ref="W4:W6"/>
    <mergeCell ref="X4:X6"/>
    <mergeCell ref="Y4:Y6"/>
    <mergeCell ref="Z5:Z6"/>
    <mergeCell ref="AA5:AA6"/>
    <mergeCell ref="AB5:AB6"/>
    <mergeCell ref="AC4:AC6"/>
    <mergeCell ref="AD4:AD6"/>
    <mergeCell ref="AE4:AE6"/>
    <mergeCell ref="AF3:AF6"/>
    <mergeCell ref="AG3:AG6"/>
    <mergeCell ref="AH4:AH6"/>
    <mergeCell ref="AI4:AI6"/>
    <mergeCell ref="AJ3:AJ6"/>
    <mergeCell ref="AK4:AK6"/>
    <mergeCell ref="AL4:AL6"/>
    <mergeCell ref="AM4:AM6"/>
    <mergeCell ref="AN4:AN6"/>
    <mergeCell ref="AO3:AO6"/>
    <mergeCell ref="AP3:AP6"/>
    <mergeCell ref="AQ3:AQ6"/>
  </mergeCells>
  <dataValidations count="2">
    <dataValidation type="list" allowBlank="1" showInputMessage="1" showErrorMessage="1" sqref="C8">
      <formula1>项目类型</formula1>
    </dataValidation>
    <dataValidation type="list" allowBlank="1" showInputMessage="1" showErrorMessage="1" sqref="D8">
      <formula1>INDIRECT(#REF!)</formula1>
    </dataValidation>
  </dataValidations>
  <printOptions horizontalCentered="1" verticalCentered="1"/>
  <pageMargins left="0.15748031496063" right="0.15748031496063" top="0.590551181102362" bottom="0.551181102362205" header="0.511811023622047" footer="0.511811023622047"/>
  <pageSetup paperSize="8" scale="65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附表1 项目库汇总表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</dc:creator>
  <cp:lastModifiedBy>heard</cp:lastModifiedBy>
  <dcterms:created xsi:type="dcterms:W3CDTF">2019-07-15T01:46:00Z</dcterms:created>
  <cp:lastPrinted>2021-06-29T08:16:00Z</cp:lastPrinted>
  <dcterms:modified xsi:type="dcterms:W3CDTF">2024-09-03T01:30:03Z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B6541DA1206746EAA6F4C7D24DC83446</vt:lpwstr>
  </property>
</Properties>
</file>